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edgar.jimenez\Downloads\"/>
    </mc:Choice>
  </mc:AlternateContent>
  <xr:revisionPtr revIDLastSave="0" documentId="8_{78ED3BD6-5344-8047-A16B-6705A47A9458}" xr6:coauthVersionLast="47" xr6:coauthVersionMax="47" xr10:uidLastSave="{00000000-0000-0000-0000-000000000000}"/>
  <bookViews>
    <workbookView xWindow="0" yWindow="0" windowWidth="21570" windowHeight="8055" activeTab="1" xr2:uid="{00000000-000D-0000-FFFF-FFFF00000000}"/>
  </bookViews>
  <sheets>
    <sheet name="FORMATO AJUSTE" sheetId="3" r:id="rId1"/>
    <sheet name="FORMATO INICIAL" sheetId="2" r:id="rId2"/>
  </sheets>
  <definedNames>
    <definedName name="_xlnm.Print_Area" localSheetId="1">'FORMATO INICIAL'!$A$1:$L$16</definedName>
    <definedName name="_xlnm.Print_Area" localSheetId="0">'FORMATO AJUSTE'!$A$1:$L$16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2" l="1"/>
  <c r="M9" i="2"/>
  <c r="L10" i="2"/>
  <c r="M10" i="2"/>
  <c r="L11" i="2"/>
  <c r="M11" i="2"/>
  <c r="L12" i="2"/>
  <c r="M12" i="2"/>
  <c r="L13" i="2"/>
  <c r="M13" i="2"/>
  <c r="L14" i="2"/>
  <c r="M14" i="2"/>
  <c r="L15" i="2"/>
  <c r="M15" i="2"/>
  <c r="L16" i="2"/>
  <c r="M16" i="2"/>
  <c r="L17" i="2"/>
  <c r="M17" i="2"/>
  <c r="L18" i="2"/>
  <c r="M18" i="2"/>
  <c r="L19" i="2"/>
  <c r="M19" i="2"/>
  <c r="L20" i="2"/>
  <c r="M20" i="2"/>
  <c r="L23" i="2"/>
  <c r="M23" i="2"/>
  <c r="L28" i="2"/>
  <c r="M28" i="2"/>
  <c r="L32" i="2"/>
  <c r="M32" i="2"/>
  <c r="L33" i="2"/>
  <c r="M33" i="2"/>
  <c r="L38" i="2"/>
  <c r="M38" i="2"/>
  <c r="L39" i="2"/>
  <c r="M39" i="2"/>
  <c r="L21" i="2"/>
  <c r="M21" i="2"/>
  <c r="L22" i="2"/>
  <c r="M22" i="2"/>
  <c r="L24" i="2"/>
  <c r="M24" i="2"/>
  <c r="L25" i="2"/>
  <c r="M25" i="2"/>
  <c r="L26" i="2"/>
  <c r="M26" i="2"/>
  <c r="L27" i="2"/>
  <c r="M27" i="2"/>
  <c r="L29" i="2"/>
  <c r="M29" i="2"/>
  <c r="L30" i="2"/>
  <c r="M30" i="2"/>
  <c r="L31" i="2"/>
  <c r="M31" i="2"/>
  <c r="L34" i="2"/>
  <c r="M34" i="2"/>
  <c r="L35" i="2"/>
  <c r="M35" i="2"/>
  <c r="L36" i="2"/>
  <c r="M36" i="2"/>
  <c r="L37" i="2"/>
  <c r="M37" i="2"/>
  <c r="L40" i="2"/>
  <c r="M40" i="2"/>
  <c r="L8" i="2"/>
  <c r="M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8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L41" i="2"/>
  <c r="J9" i="2"/>
  <c r="J10" i="2"/>
  <c r="J11" i="2"/>
  <c r="J12" i="2"/>
  <c r="J13" i="2"/>
  <c r="J14" i="2"/>
  <c r="J15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J8" i="2"/>
  <c r="K26" i="2"/>
  <c r="K32" i="2"/>
  <c r="K38" i="2"/>
  <c r="K40" i="2"/>
  <c r="K39" i="2"/>
  <c r="K37" i="2"/>
  <c r="K36" i="2"/>
  <c r="K35" i="2"/>
  <c r="K34" i="2"/>
  <c r="K33" i="2"/>
  <c r="K31" i="2"/>
  <c r="K30" i="2"/>
  <c r="K29" i="2"/>
  <c r="K28" i="2"/>
  <c r="K27" i="2"/>
  <c r="K25" i="2"/>
  <c r="K24" i="2"/>
  <c r="K23" i="2"/>
  <c r="K22" i="2"/>
  <c r="K21" i="2"/>
  <c r="K20" i="2"/>
  <c r="K19" i="2"/>
  <c r="K18" i="2"/>
  <c r="K17" i="2"/>
  <c r="K9" i="2"/>
  <c r="K10" i="2"/>
  <c r="K11" i="2"/>
  <c r="K12" i="2"/>
  <c r="K13" i="2"/>
  <c r="K14" i="2"/>
  <c r="K15" i="2"/>
  <c r="K16" i="2"/>
  <c r="K8" i="2"/>
  <c r="H41" i="2"/>
</calcChain>
</file>

<file path=xl/sharedStrings.xml><?xml version="1.0" encoding="utf-8"?>
<sst xmlns="http://schemas.openxmlformats.org/spreadsheetml/2006/main" count="270" uniqueCount="90">
  <si>
    <t>ITEM</t>
  </si>
  <si>
    <t>DESCRIPCIÓN TÉCNICA</t>
  </si>
  <si>
    <t>UNIDAD DE MEDIDA</t>
  </si>
  <si>
    <t>CANTIDAD</t>
  </si>
  <si>
    <t xml:space="preserve">PERIODO </t>
  </si>
  <si>
    <t>PERFIL / ELEMENTO / SERVICIO</t>
  </si>
  <si>
    <t>PROYECTO</t>
  </si>
  <si>
    <t>OBJETO</t>
  </si>
  <si>
    <t>FORMATO DE COTIZACIÓN</t>
  </si>
  <si>
    <t>VALOR UNITARIO SIN IVA</t>
  </si>
  <si>
    <t>IVA</t>
  </si>
  <si>
    <t>VALOR UNITARIO CON IVA</t>
  </si>
  <si>
    <t>UNIDAD</t>
  </si>
  <si>
    <t>CONMEMORACIÓN DÍA DE LA AFRO-COLOMBIANIDAD</t>
  </si>
  <si>
    <t>PRESTACIÓN DE SERVICIOS PARA EL MANTENIMIENTO PREVENTIVO Y CORRECTIVO DE LOS INSTRUMENTOS MUSICALES DEL FONDO DE DESARROLLO LOCAL DE TUNJUELITO”</t>
  </si>
  <si>
    <t>REPUESTOS INSTRUMENTO DE CUERDA</t>
  </si>
  <si>
    <t>REPUESTOS INSTRUMENTO DE PERCUSION</t>
  </si>
  <si>
    <t>TROMBON</t>
  </si>
  <si>
    <t>CORNO</t>
  </si>
  <si>
    <t>TROMPETA</t>
  </si>
  <si>
    <t>SAXOFON SOPRANO RECTO</t>
  </si>
  <si>
    <t>SAXOFON ALTO</t>
  </si>
  <si>
    <t>CLARINETE</t>
  </si>
  <si>
    <t>FLAUTA</t>
  </si>
  <si>
    <t>Encerdades para violín</t>
  </si>
  <si>
    <t>Encerdades para viola</t>
  </si>
  <si>
    <t>Puente para violín</t>
  </si>
  <si>
    <t>Arcos para violín</t>
  </si>
  <si>
    <t>Arcos para violín 3/4</t>
  </si>
  <si>
    <t>Encerdades para chelo</t>
  </si>
  <si>
    <t>Arcos para chelo</t>
  </si>
  <si>
    <t>Puente para chelo</t>
  </si>
  <si>
    <t>Arco para contrabajo</t>
  </si>
  <si>
    <t>Parche de 22 pulgadas</t>
  </si>
  <si>
    <t>Bombos cambio de lazo</t>
  </si>
  <si>
    <t>Pedal de batería</t>
  </si>
  <si>
    <t>Tubo de silla de batería</t>
  </si>
  <si>
    <t>Cuñas de llamador pequeño</t>
  </si>
  <si>
    <t>empaques internos, corcho de salivero</t>
  </si>
  <si>
    <t>soldadura, nylon, corcho de salivero, grasa de bombas y aceite de rotores</t>
  </si>
  <si>
    <t>soldadura, nylon, corcho de salivero, grasa de diapositivas y aceitado de rotores</t>
  </si>
  <si>
    <t>corchos  de  salivero,  grasa  de  diapositivas, aceite   de   pistones,   empaques   externos   e internos,</t>
  </si>
  <si>
    <t>aro de lira, tornillo de lira, empaques externos e  internos,   corchos  de   salivera,   grasa  de diapositivas, aceite de pistones.</t>
  </si>
  <si>
    <t>corcho  de  tudel,  corcho  de  llaves,  aceite  de llaves</t>
  </si>
  <si>
    <t>compra  de  tudel,  boquilla  5c  y  abrazadera, corcho de llave, aceite de llave</t>
  </si>
  <si>
    <t>empaques  externos  e  internos,  corchos  de salivero,   grasa   de   diapositivas,   aceite   de embolos</t>
  </si>
  <si>
    <t>compra de  boquilla 4c y abrazadera,  colocar corchos    niveladores    de    llaves    faltantes, aceitado,</t>
  </si>
  <si>
    <t>Zapatillas,  1  corcho  de  empate,  compra  de boquilla  4c  y  abrazadera,  corchos  de  llaves, aceite de llaves</t>
  </si>
  <si>
    <t>1  corcho  de  empate  compra  de  boquilla  y abrazadera, corchos de llaves, aceite de llaves</t>
  </si>
  <si>
    <t>juego   de   17   piezas   de   Zapatillas   para clarinete,     compra     de     boquilla     4c    y abrazadera,  corcho  de  llaves,  aciente  de llaves</t>
  </si>
  <si>
    <t>juego   de   17   piezas   de   Zapatillas   para clarinete,   colocar   corchos  niveladores  de llaves faltantes, aceitado,</t>
  </si>
  <si>
    <t>corchos de llaves, aceite de llaves</t>
  </si>
  <si>
    <t>corcho de empate, corchos de llaves, aceite de llaves</t>
  </si>
  <si>
    <t>zapatillas, corchos de llaves, aceite de llaves</t>
  </si>
  <si>
    <t>4 zapatillas, aguja, corchos de llaves, aceite de llaves</t>
  </si>
  <si>
    <t>corcho de cabeza, fieltros de llaves, aceite de llaves</t>
  </si>
  <si>
    <t>fieltros de llaves, aceite de llaves</t>
  </si>
  <si>
    <t>1 MES</t>
  </si>
  <si>
    <t>PROYECTO 2929</t>
  </si>
  <si>
    <t>COTIZACION SUMINISTROS ANDINA S.A.S</t>
  </si>
  <si>
    <t xml:space="preserve">COTIZACION EVENTOS EVENTUAL </t>
  </si>
  <si>
    <t>VALOR TOTAL CON IVA</t>
  </si>
  <si>
    <t xml:space="preserve">TOTAL </t>
  </si>
  <si>
    <t>Encordado completo para Violín 3/4</t>
  </si>
  <si>
    <t>Encordado completo para Viola 14"</t>
  </si>
  <si>
    <t>Encordado completo para violonchelo 4/4</t>
  </si>
  <si>
    <t>Encordado completo para violonchelo 3/4</t>
  </si>
  <si>
    <t>Encordado completo para violonchelo 1/2</t>
  </si>
  <si>
    <t>Encordado completo para contrabajo 3/4</t>
  </si>
  <si>
    <t>Resina para violín y viola</t>
  </si>
  <si>
    <t>Arcos para violonchelo 3/4</t>
  </si>
  <si>
    <t>Arcos para violonchelo 1/2</t>
  </si>
  <si>
    <t>Arco Alemán para Contrabajo 3/4</t>
  </si>
  <si>
    <t xml:space="preserve">Resina para Violonchelo </t>
  </si>
  <si>
    <t>Correas de soporte para Violonchelos y Contrabajos</t>
  </si>
  <si>
    <t>REPUESTOS INSTRUMENTO DE VIENTOS</t>
  </si>
  <si>
    <t>Caja de cañas # 2 ½ para Clarinete</t>
  </si>
  <si>
    <t>Caja de cañas # 3 para Clarinete</t>
  </si>
  <si>
    <t>Boquilla para clarinete</t>
  </si>
  <si>
    <t xml:space="preserve">Kits de Limpieza Flautas y Clarinetes </t>
  </si>
  <si>
    <t>Kit de destornilladores pequeños</t>
  </si>
  <si>
    <t xml:space="preserve">Boquilla de trombón </t>
  </si>
  <si>
    <t>Kit de limpieza para trompeta y trombón</t>
  </si>
  <si>
    <t xml:space="preserve">Aceite para pistones </t>
  </si>
  <si>
    <t>2 cajas x 10</t>
  </si>
  <si>
    <t>1 caja x10</t>
  </si>
  <si>
    <t>PAQUETE</t>
  </si>
  <si>
    <t>BAQUETAS DE NYLON</t>
  </si>
  <si>
    <t>BAQUETAS DE MADERA</t>
  </si>
  <si>
    <t>BAQUETAS PARA TIMBAL SINFÓNICO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</si>
</sst>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Garamond"/>
      <family val="1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b/>
      <sz val="12"/>
      <name val="Garamond"/>
      <family val="1"/>
    </font>
    <font>
      <sz val="9"/>
      <name val="Garamond"/>
      <family val="1"/>
    </font>
    <font>
      <sz val="9"/>
      <color rgb="FF000000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164" fontId="3" fillId="5" borderId="1" xfId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 vertical="center"/>
    </xf>
    <xf numFmtId="49" fontId="3" fillId="7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44" fontId="3" fillId="5" borderId="1" xfId="1" applyFont="1" applyFill="1" applyBorder="1" applyAlignment="1">
      <alignment horizontal="left" vertical="center" wrapText="1"/>
    </xf>
    <xf numFmtId="44" fontId="3" fillId="7" borderId="1" xfId="1" applyFont="1" applyFill="1" applyBorder="1" applyAlignment="1">
      <alignment horizontal="left" vertical="center"/>
    </xf>
    <xf numFmtId="44" fontId="3" fillId="2" borderId="1" xfId="1" applyFont="1" applyFill="1" applyBorder="1" applyAlignment="1">
      <alignment horizontal="left" vertical="center"/>
    </xf>
    <xf numFmtId="44" fontId="3" fillId="2" borderId="1" xfId="1" applyFont="1" applyFill="1" applyBorder="1" applyAlignment="1">
      <alignment horizontal="left"/>
    </xf>
    <xf numFmtId="44" fontId="3" fillId="0" borderId="0" xfId="1" applyFont="1" applyAlignment="1">
      <alignment horizontal="left"/>
    </xf>
    <xf numFmtId="44" fontId="3" fillId="0" borderId="1" xfId="1" applyFont="1" applyBorder="1" applyAlignment="1">
      <alignment horizontal="left"/>
    </xf>
    <xf numFmtId="44" fontId="3" fillId="0" borderId="1" xfId="1" applyFont="1" applyBorder="1" applyAlignment="1">
      <alignment horizontal="left" vertical="center"/>
    </xf>
    <xf numFmtId="44" fontId="3" fillId="0" borderId="1" xfId="0" applyNumberFormat="1" applyFont="1" applyBorder="1" applyAlignment="1">
      <alignment horizontal="left"/>
    </xf>
    <xf numFmtId="44" fontId="3" fillId="0" borderId="0" xfId="0" applyNumberFormat="1" applyFont="1" applyAlignment="1">
      <alignment horizontal="left"/>
    </xf>
    <xf numFmtId="44" fontId="0" fillId="0" borderId="1" xfId="1" applyFont="1" applyBorder="1" applyAlignment="1">
      <alignment horizontal="center"/>
    </xf>
    <xf numFmtId="8" fontId="0" fillId="0" borderId="1" xfId="0" applyNumberForma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4" fontId="3" fillId="0" borderId="0" xfId="1" applyFont="1" applyAlignment="1">
      <alignment horizontal="left" vertical="center"/>
    </xf>
    <xf numFmtId="164" fontId="3" fillId="5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5" fillId="6" borderId="2" xfId="0" applyFont="1" applyFill="1" applyBorder="1" applyAlignment="1" applyProtection="1">
      <alignment horizontal="center" vertical="center" wrapText="1"/>
      <protection hidden="1"/>
    </xf>
    <xf numFmtId="0" fontId="5" fillId="6" borderId="3" xfId="0" applyFont="1" applyFill="1" applyBorder="1" applyAlignment="1" applyProtection="1">
      <alignment horizontal="center" vertical="center" wrapText="1"/>
      <protection hidden="1"/>
    </xf>
    <xf numFmtId="0" fontId="5" fillId="6" borderId="4" xfId="0" applyFont="1" applyFill="1" applyBorder="1" applyAlignment="1" applyProtection="1">
      <alignment horizontal="center" vertical="center" wrapText="1"/>
      <protection hidden="1"/>
    </xf>
    <xf numFmtId="44" fontId="4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5" fillId="4" borderId="6" xfId="0" applyFont="1" applyFill="1" applyBorder="1" applyAlignment="1" applyProtection="1">
      <alignment horizontal="center" vertical="center" wrapText="1"/>
      <protection hidden="1"/>
    </xf>
    <xf numFmtId="0" fontId="5" fillId="4" borderId="7" xfId="0" applyFont="1" applyFill="1" applyBorder="1" applyAlignment="1" applyProtection="1">
      <alignment horizontal="center" vertical="center" wrapText="1"/>
      <protection hidden="1"/>
    </xf>
    <xf numFmtId="0" fontId="5" fillId="4" borderId="8" xfId="0" applyFont="1" applyFill="1" applyBorder="1" applyAlignment="1" applyProtection="1">
      <alignment horizontal="center" vertical="center" wrapText="1"/>
      <protection hidden="1"/>
    </xf>
    <xf numFmtId="0" fontId="5" fillId="2" borderId="6" xfId="0" applyFont="1" applyFill="1" applyBorder="1" applyAlignment="1" applyProtection="1">
      <alignment horizontal="center" vertical="center" wrapText="1"/>
      <protection hidden="1"/>
    </xf>
    <xf numFmtId="0" fontId="5" fillId="2" borderId="7" xfId="0" applyFont="1" applyFill="1" applyBorder="1" applyAlignment="1" applyProtection="1">
      <alignment horizontal="center" vertical="center" wrapText="1"/>
      <protection hidden="1"/>
    </xf>
    <xf numFmtId="0" fontId="5" fillId="2" borderId="8" xfId="0" applyFont="1" applyFill="1" applyBorder="1" applyAlignment="1" applyProtection="1">
      <alignment horizontal="center" vertical="center" wrapText="1"/>
      <protection hidden="1"/>
    </xf>
    <xf numFmtId="0" fontId="5" fillId="2" borderId="9" xfId="0" applyFont="1" applyFill="1" applyBorder="1" applyAlignment="1" applyProtection="1">
      <alignment horizontal="center" vertical="center" wrapText="1"/>
      <protection hidden="1"/>
    </xf>
    <xf numFmtId="0" fontId="5" fillId="2" borderId="5" xfId="0" applyFont="1" applyFill="1" applyBorder="1" applyAlignment="1" applyProtection="1">
      <alignment horizontal="center" vertical="center" wrapText="1"/>
      <protection hidden="1"/>
    </xf>
    <xf numFmtId="0" fontId="5" fillId="2" borderId="10" xfId="0" applyFont="1" applyFill="1" applyBorder="1" applyAlignment="1" applyProtection="1">
      <alignment horizontal="center" vertical="center" wrapText="1"/>
      <protection hidden="1"/>
    </xf>
    <xf numFmtId="0" fontId="5" fillId="2" borderId="14" xfId="0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 applyProtection="1">
      <alignment horizontal="center" vertical="center" wrapText="1"/>
      <protection hidden="1"/>
    </xf>
    <xf numFmtId="0" fontId="5" fillId="2" borderId="15" xfId="0" applyFont="1" applyFill="1" applyBorder="1" applyAlignment="1" applyProtection="1">
      <alignment horizontal="center" vertical="center" wrapText="1"/>
      <protection hidden="1"/>
    </xf>
    <xf numFmtId="0" fontId="5" fillId="2" borderId="11" xfId="0" applyFont="1" applyFill="1" applyBorder="1" applyAlignment="1" applyProtection="1">
      <alignment horizontal="center" vertical="center" wrapText="1"/>
      <protection hidden="1"/>
    </xf>
    <xf numFmtId="0" fontId="5" fillId="2" borderId="12" xfId="0" applyFont="1" applyFill="1" applyBorder="1" applyAlignment="1" applyProtection="1">
      <alignment horizontal="center" vertical="center" wrapText="1"/>
      <protection hidden="1"/>
    </xf>
    <xf numFmtId="0" fontId="5" fillId="2" borderId="13" xfId="0" applyFont="1" applyFill="1" applyBorder="1" applyAlignment="1" applyProtection="1">
      <alignment horizontal="center" vertical="center" wrapText="1"/>
      <protection hidden="1"/>
    </xf>
    <xf numFmtId="0" fontId="5" fillId="6" borderId="9" xfId="0" applyFont="1" applyFill="1" applyBorder="1" applyAlignment="1" applyProtection="1">
      <alignment horizontal="center" vertical="center" wrapText="1"/>
      <protection hidden="1"/>
    </xf>
    <xf numFmtId="0" fontId="5" fillId="6" borderId="5" xfId="0" applyFont="1" applyFill="1" applyBorder="1" applyAlignment="1" applyProtection="1">
      <alignment horizontal="center" vertical="center" wrapText="1"/>
      <protection hidden="1"/>
    </xf>
    <xf numFmtId="0" fontId="5" fillId="6" borderId="10" xfId="0" applyFont="1" applyFill="1" applyBorder="1" applyAlignment="1" applyProtection="1">
      <alignment horizontal="center" vertical="center" wrapText="1"/>
      <protection hidden="1"/>
    </xf>
    <xf numFmtId="0" fontId="5" fillId="6" borderId="11" xfId="0" applyFont="1" applyFill="1" applyBorder="1" applyAlignment="1" applyProtection="1">
      <alignment horizontal="center" vertical="center" wrapText="1"/>
      <protection hidden="1"/>
    </xf>
    <xf numFmtId="0" fontId="5" fillId="6" borderId="12" xfId="0" applyFont="1" applyFill="1" applyBorder="1" applyAlignment="1" applyProtection="1">
      <alignment horizontal="center" vertical="center" wrapText="1"/>
      <protection hidden="1"/>
    </xf>
    <xf numFmtId="0" fontId="5" fillId="6" borderId="1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05BC-E547-B845-A521-A38293797793}">
  <dimension ref="B2:Q32"/>
  <sheetViews>
    <sheetView topLeftCell="B1" zoomScaleNormal="100" zoomScaleSheetLayoutView="100" workbookViewId="0">
      <selection activeCell="B9" sqref="B9"/>
    </sheetView>
  </sheetViews>
  <sheetFormatPr defaultColWidth="11.56640625" defaultRowHeight="15.75" x14ac:dyDescent="0.2"/>
  <cols>
    <col min="1" max="1" width="11.56640625" style="2"/>
    <col min="2" max="2" width="17.890625" style="26" customWidth="1"/>
    <col min="3" max="3" width="73.8515625" style="26" bestFit="1" customWidth="1"/>
    <col min="4" max="4" width="111.3828125" style="2" bestFit="1" customWidth="1"/>
    <col min="5" max="5" width="16.27734375" style="2" bestFit="1" customWidth="1"/>
    <col min="6" max="6" width="15.73828125" style="31" customWidth="1"/>
    <col min="7" max="7" width="12.64453125" style="2" customWidth="1"/>
    <col min="8" max="8" width="15.6015625" style="16" customWidth="1"/>
    <col min="9" max="10" width="14.390625" style="2" customWidth="1"/>
    <col min="11" max="11" width="17.21875" style="2" bestFit="1" customWidth="1"/>
    <col min="12" max="12" width="16.27734375" style="16" bestFit="1" customWidth="1"/>
    <col min="13" max="13" width="14.2578125" style="2" customWidth="1"/>
    <col min="14" max="14" width="16.140625" style="2" bestFit="1" customWidth="1"/>
    <col min="15" max="15" width="21.38671875" style="2" bestFit="1" customWidth="1"/>
    <col min="16" max="16" width="13.1796875" style="2" bestFit="1" customWidth="1"/>
    <col min="17" max="17" width="26.76953125" style="2" bestFit="1" customWidth="1"/>
    <col min="18" max="16384" width="11.56640625" style="2"/>
  </cols>
  <sheetData>
    <row r="2" spans="2:16" ht="34.9" customHeight="1" x14ac:dyDescent="0.2">
      <c r="B2" s="37" t="s">
        <v>8</v>
      </c>
      <c r="C2" s="37"/>
      <c r="D2" s="37"/>
      <c r="E2" s="37"/>
      <c r="F2" s="37"/>
      <c r="G2" s="37"/>
      <c r="H2" s="37"/>
      <c r="I2" s="37"/>
      <c r="J2" s="37"/>
      <c r="K2" s="37"/>
    </row>
    <row r="3" spans="2:16" s="3" customFormat="1" ht="43.15" customHeight="1" x14ac:dyDescent="0.2">
      <c r="B3" s="38" t="s">
        <v>6</v>
      </c>
      <c r="C3" s="41">
        <v>2929</v>
      </c>
      <c r="D3" s="38" t="s">
        <v>7</v>
      </c>
      <c r="E3" s="44" t="s">
        <v>14</v>
      </c>
      <c r="F3" s="45"/>
      <c r="G3" s="46"/>
      <c r="H3" s="53" t="s">
        <v>58</v>
      </c>
      <c r="I3" s="54"/>
      <c r="J3" s="54"/>
      <c r="K3" s="55"/>
      <c r="L3" s="28"/>
    </row>
    <row r="4" spans="2:16" s="3" customFormat="1" ht="43.15" customHeight="1" x14ac:dyDescent="0.2">
      <c r="B4" s="39"/>
      <c r="C4" s="42"/>
      <c r="D4" s="39"/>
      <c r="E4" s="47"/>
      <c r="F4" s="48"/>
      <c r="G4" s="49"/>
      <c r="H4" s="56"/>
      <c r="I4" s="57"/>
      <c r="J4" s="57"/>
      <c r="K4" s="58"/>
      <c r="L4" s="28"/>
    </row>
    <row r="5" spans="2:16" s="3" customFormat="1" ht="43.15" customHeight="1" x14ac:dyDescent="0.2">
      <c r="B5" s="40"/>
      <c r="C5" s="43"/>
      <c r="D5" s="40"/>
      <c r="E5" s="50"/>
      <c r="F5" s="51"/>
      <c r="G5" s="52"/>
      <c r="H5" s="33"/>
      <c r="I5" s="34"/>
      <c r="J5" s="34"/>
      <c r="K5" s="35"/>
      <c r="L5" s="33"/>
      <c r="M5" s="34"/>
      <c r="N5" s="34"/>
      <c r="O5" s="35"/>
    </row>
    <row r="6" spans="2:16" ht="41.25" x14ac:dyDescent="0.2">
      <c r="B6" s="23" t="s">
        <v>0</v>
      </c>
      <c r="C6" s="23" t="s">
        <v>5</v>
      </c>
      <c r="D6" s="4" t="s">
        <v>1</v>
      </c>
      <c r="E6" s="5" t="s">
        <v>2</v>
      </c>
      <c r="F6" s="29" t="s">
        <v>3</v>
      </c>
      <c r="G6" s="5" t="s">
        <v>4</v>
      </c>
      <c r="H6" s="12" t="s">
        <v>9</v>
      </c>
      <c r="I6" s="4" t="s">
        <v>10</v>
      </c>
      <c r="J6" s="4" t="s">
        <v>11</v>
      </c>
      <c r="K6" s="4" t="s">
        <v>61</v>
      </c>
      <c r="L6" s="12" t="s">
        <v>9</v>
      </c>
      <c r="M6" s="12" t="s">
        <v>10</v>
      </c>
      <c r="N6" s="4" t="s">
        <v>11</v>
      </c>
      <c r="O6" s="4" t="s">
        <v>61</v>
      </c>
    </row>
    <row r="7" spans="2:16" s="3" customFormat="1" x14ac:dyDescent="0.2">
      <c r="B7" s="24"/>
      <c r="C7" s="24"/>
      <c r="D7" s="8" t="s">
        <v>13</v>
      </c>
      <c r="E7" s="7"/>
      <c r="F7" s="24"/>
      <c r="G7" s="7"/>
      <c r="H7" s="13"/>
      <c r="I7" s="7"/>
      <c r="J7" s="7"/>
      <c r="K7" s="7"/>
      <c r="L7" s="13"/>
      <c r="M7" s="13"/>
      <c r="N7" s="7"/>
      <c r="O7" s="7"/>
    </row>
    <row r="8" spans="2:16" x14ac:dyDescent="0.2">
      <c r="B8" s="25">
        <v>1</v>
      </c>
      <c r="C8" s="27" t="s">
        <v>15</v>
      </c>
      <c r="D8" s="9" t="s">
        <v>63</v>
      </c>
      <c r="E8" s="1" t="s">
        <v>12</v>
      </c>
      <c r="F8" s="30">
        <v>20</v>
      </c>
      <c r="G8" s="6" t="s">
        <v>57</v>
      </c>
      <c r="H8" s="14"/>
      <c r="I8" s="17"/>
      <c r="J8" s="17"/>
      <c r="K8" s="19"/>
      <c r="L8" s="17"/>
      <c r="M8" s="14"/>
      <c r="N8" s="17"/>
      <c r="O8" s="19"/>
      <c r="P8" s="20"/>
    </row>
    <row r="9" spans="2:16" x14ac:dyDescent="0.2">
      <c r="B9" s="25">
        <v>2</v>
      </c>
      <c r="C9" s="27" t="s">
        <v>15</v>
      </c>
      <c r="D9" s="9" t="s">
        <v>64</v>
      </c>
      <c r="E9" s="1" t="s">
        <v>12</v>
      </c>
      <c r="F9" s="30">
        <v>10</v>
      </c>
      <c r="G9" s="6" t="s">
        <v>57</v>
      </c>
      <c r="H9" s="14"/>
      <c r="I9" s="17"/>
      <c r="J9" s="17"/>
      <c r="K9" s="19"/>
      <c r="L9" s="17"/>
      <c r="M9" s="14"/>
      <c r="N9" s="17"/>
      <c r="O9" s="19"/>
    </row>
    <row r="10" spans="2:16" x14ac:dyDescent="0.2">
      <c r="B10" s="25">
        <v>3</v>
      </c>
      <c r="C10" s="27" t="s">
        <v>15</v>
      </c>
      <c r="D10" s="9" t="s">
        <v>65</v>
      </c>
      <c r="E10" s="1" t="s">
        <v>12</v>
      </c>
      <c r="F10" s="30">
        <v>6</v>
      </c>
      <c r="G10" s="6" t="s">
        <v>57</v>
      </c>
      <c r="H10" s="14"/>
      <c r="I10" s="17"/>
      <c r="J10" s="17"/>
      <c r="K10" s="19"/>
      <c r="L10" s="17"/>
      <c r="M10" s="14"/>
      <c r="N10" s="17"/>
      <c r="O10" s="19"/>
    </row>
    <row r="11" spans="2:16" x14ac:dyDescent="0.2">
      <c r="B11" s="25">
        <v>4</v>
      </c>
      <c r="C11" s="27" t="s">
        <v>15</v>
      </c>
      <c r="D11" s="9" t="s">
        <v>66</v>
      </c>
      <c r="E11" s="1" t="s">
        <v>12</v>
      </c>
      <c r="F11" s="30">
        <v>6</v>
      </c>
      <c r="G11" s="6" t="s">
        <v>57</v>
      </c>
      <c r="H11" s="14"/>
      <c r="I11" s="17"/>
      <c r="J11" s="17"/>
      <c r="K11" s="19"/>
      <c r="L11" s="17"/>
      <c r="M11" s="14"/>
      <c r="N11" s="17"/>
      <c r="O11" s="19"/>
    </row>
    <row r="12" spans="2:16" x14ac:dyDescent="0.2">
      <c r="B12" s="25">
        <v>5</v>
      </c>
      <c r="C12" s="27" t="s">
        <v>15</v>
      </c>
      <c r="D12" s="9" t="s">
        <v>67</v>
      </c>
      <c r="E12" s="1" t="s">
        <v>12</v>
      </c>
      <c r="F12" s="30">
        <v>6</v>
      </c>
      <c r="G12" s="6" t="s">
        <v>57</v>
      </c>
      <c r="H12" s="14"/>
      <c r="I12" s="17"/>
      <c r="J12" s="17"/>
      <c r="K12" s="19"/>
      <c r="L12" s="17"/>
      <c r="M12" s="14"/>
      <c r="N12" s="17"/>
      <c r="O12" s="19"/>
    </row>
    <row r="13" spans="2:16" x14ac:dyDescent="0.2">
      <c r="B13" s="25">
        <v>6</v>
      </c>
      <c r="C13" s="27" t="s">
        <v>15</v>
      </c>
      <c r="D13" s="9" t="s">
        <v>68</v>
      </c>
      <c r="E13" s="1" t="s">
        <v>12</v>
      </c>
      <c r="F13" s="30">
        <v>4</v>
      </c>
      <c r="G13" s="6" t="s">
        <v>57</v>
      </c>
      <c r="H13" s="14"/>
      <c r="I13" s="18"/>
      <c r="J13" s="17"/>
      <c r="K13" s="19"/>
      <c r="L13" s="17"/>
      <c r="M13" s="14"/>
      <c r="N13" s="18"/>
      <c r="O13" s="19"/>
    </row>
    <row r="14" spans="2:16" x14ac:dyDescent="0.2">
      <c r="B14" s="25">
        <v>7</v>
      </c>
      <c r="C14" s="27" t="s">
        <v>15</v>
      </c>
      <c r="D14" s="9" t="s">
        <v>69</v>
      </c>
      <c r="E14" s="1" t="s">
        <v>12</v>
      </c>
      <c r="F14" s="30">
        <v>30</v>
      </c>
      <c r="G14" s="6" t="s">
        <v>57</v>
      </c>
      <c r="H14" s="14"/>
      <c r="I14" s="17"/>
      <c r="J14" s="17"/>
      <c r="K14" s="19"/>
      <c r="L14" s="17"/>
      <c r="M14" s="14"/>
      <c r="N14" s="17"/>
      <c r="O14" s="19"/>
    </row>
    <row r="15" spans="2:16" x14ac:dyDescent="0.2">
      <c r="B15" s="25">
        <v>8</v>
      </c>
      <c r="C15" s="27" t="s">
        <v>15</v>
      </c>
      <c r="D15" s="9" t="s">
        <v>70</v>
      </c>
      <c r="E15" s="1" t="s">
        <v>12</v>
      </c>
      <c r="F15" s="30">
        <v>10</v>
      </c>
      <c r="G15" s="6" t="s">
        <v>57</v>
      </c>
      <c r="H15" s="14"/>
      <c r="I15" s="17"/>
      <c r="J15" s="17"/>
      <c r="K15" s="19"/>
      <c r="L15" s="17"/>
      <c r="M15" s="14"/>
      <c r="N15" s="17"/>
      <c r="O15" s="19"/>
    </row>
    <row r="16" spans="2:16" x14ac:dyDescent="0.2">
      <c r="B16" s="25">
        <v>9</v>
      </c>
      <c r="C16" s="27" t="s">
        <v>15</v>
      </c>
      <c r="D16" s="9" t="s">
        <v>71</v>
      </c>
      <c r="E16" s="1" t="s">
        <v>12</v>
      </c>
      <c r="F16" s="30">
        <v>10</v>
      </c>
      <c r="G16" s="6" t="s">
        <v>57</v>
      </c>
      <c r="H16" s="15"/>
      <c r="I16" s="17"/>
      <c r="J16" s="17"/>
      <c r="K16" s="19"/>
      <c r="L16" s="17"/>
      <c r="M16" s="14"/>
      <c r="N16" s="17"/>
      <c r="O16" s="19"/>
    </row>
    <row r="17" spans="2:17" x14ac:dyDescent="0.2">
      <c r="B17" s="25">
        <v>10</v>
      </c>
      <c r="C17" s="27" t="s">
        <v>15</v>
      </c>
      <c r="D17" s="9" t="s">
        <v>72</v>
      </c>
      <c r="E17" s="1" t="s">
        <v>12</v>
      </c>
      <c r="F17" s="30">
        <v>3</v>
      </c>
      <c r="G17" s="6" t="s">
        <v>57</v>
      </c>
      <c r="H17" s="14"/>
      <c r="I17" s="14"/>
      <c r="J17" s="17"/>
      <c r="K17" s="19"/>
      <c r="L17" s="17"/>
      <c r="M17" s="14"/>
      <c r="N17" s="14"/>
      <c r="O17" s="19"/>
    </row>
    <row r="18" spans="2:17" x14ac:dyDescent="0.2">
      <c r="B18" s="25">
        <v>11</v>
      </c>
      <c r="C18" s="27" t="s">
        <v>15</v>
      </c>
      <c r="D18" s="9" t="s">
        <v>73</v>
      </c>
      <c r="E18" s="1" t="s">
        <v>12</v>
      </c>
      <c r="F18" s="30">
        <v>20</v>
      </c>
      <c r="G18" s="6" t="s">
        <v>57</v>
      </c>
      <c r="H18" s="14"/>
      <c r="I18" s="14"/>
      <c r="J18" s="17"/>
      <c r="K18" s="19"/>
      <c r="L18" s="17"/>
      <c r="M18" s="14"/>
      <c r="N18" s="14"/>
      <c r="O18" s="19"/>
    </row>
    <row r="19" spans="2:17" x14ac:dyDescent="0.2">
      <c r="B19" s="25">
        <v>12</v>
      </c>
      <c r="C19" s="27" t="s">
        <v>15</v>
      </c>
      <c r="D19" s="9" t="s">
        <v>74</v>
      </c>
      <c r="E19" s="1" t="s">
        <v>12</v>
      </c>
      <c r="F19" s="30">
        <v>20</v>
      </c>
      <c r="G19" s="6" t="s">
        <v>57</v>
      </c>
      <c r="H19" s="14"/>
      <c r="I19" s="14"/>
      <c r="J19" s="17"/>
      <c r="K19" s="19"/>
      <c r="L19" s="17"/>
      <c r="M19" s="14"/>
      <c r="N19" s="14"/>
      <c r="O19" s="19"/>
    </row>
    <row r="20" spans="2:17" x14ac:dyDescent="0.2">
      <c r="B20" s="25">
        <v>13</v>
      </c>
      <c r="C20" s="27" t="s">
        <v>75</v>
      </c>
      <c r="D20" s="9" t="s">
        <v>76</v>
      </c>
      <c r="E20" s="1" t="s">
        <v>86</v>
      </c>
      <c r="F20" s="30" t="s">
        <v>84</v>
      </c>
      <c r="G20" s="6" t="s">
        <v>57</v>
      </c>
      <c r="H20" s="14"/>
      <c r="I20" s="14"/>
      <c r="J20" s="17"/>
      <c r="K20" s="19"/>
      <c r="L20" s="17"/>
      <c r="M20" s="14"/>
      <c r="N20" s="14"/>
      <c r="O20" s="19"/>
    </row>
    <row r="21" spans="2:17" x14ac:dyDescent="0.2">
      <c r="B21" s="25">
        <v>14</v>
      </c>
      <c r="C21" s="27" t="s">
        <v>75</v>
      </c>
      <c r="D21" s="9" t="s">
        <v>77</v>
      </c>
      <c r="E21" s="1" t="s">
        <v>86</v>
      </c>
      <c r="F21" s="30" t="s">
        <v>85</v>
      </c>
      <c r="G21" s="6" t="s">
        <v>57</v>
      </c>
      <c r="H21" s="14"/>
      <c r="I21" s="14"/>
      <c r="J21" s="17"/>
      <c r="K21" s="19"/>
      <c r="L21" s="17"/>
      <c r="M21" s="14"/>
      <c r="N21" s="14"/>
      <c r="O21" s="19"/>
    </row>
    <row r="22" spans="2:17" x14ac:dyDescent="0.2">
      <c r="B22" s="25">
        <v>15</v>
      </c>
      <c r="C22" s="27" t="s">
        <v>75</v>
      </c>
      <c r="D22" s="9" t="s">
        <v>78</v>
      </c>
      <c r="E22" s="1" t="s">
        <v>12</v>
      </c>
      <c r="F22" s="30">
        <v>3</v>
      </c>
      <c r="G22" s="6" t="s">
        <v>57</v>
      </c>
      <c r="H22" s="21"/>
      <c r="I22" s="22"/>
      <c r="J22" s="17"/>
      <c r="K22" s="19"/>
      <c r="L22" s="17"/>
      <c r="M22" s="14"/>
      <c r="N22" s="14"/>
      <c r="O22" s="19"/>
    </row>
    <row r="23" spans="2:17" x14ac:dyDescent="0.2">
      <c r="B23" s="25">
        <v>16</v>
      </c>
      <c r="C23" s="27" t="s">
        <v>75</v>
      </c>
      <c r="D23" s="9" t="s">
        <v>79</v>
      </c>
      <c r="E23" s="1" t="s">
        <v>12</v>
      </c>
      <c r="F23" s="30">
        <v>15</v>
      </c>
      <c r="G23" s="6" t="s">
        <v>57</v>
      </c>
      <c r="H23" s="21"/>
      <c r="I23" s="22"/>
      <c r="J23" s="17"/>
      <c r="K23" s="19"/>
      <c r="L23" s="17"/>
      <c r="M23" s="14"/>
      <c r="N23" s="14"/>
      <c r="O23" s="19"/>
    </row>
    <row r="24" spans="2:17" x14ac:dyDescent="0.2">
      <c r="B24" s="25">
        <v>17</v>
      </c>
      <c r="C24" s="27" t="s">
        <v>75</v>
      </c>
      <c r="D24" s="9" t="s">
        <v>80</v>
      </c>
      <c r="E24" s="1" t="s">
        <v>12</v>
      </c>
      <c r="F24" s="30">
        <v>1</v>
      </c>
      <c r="G24" s="6" t="s">
        <v>57</v>
      </c>
      <c r="H24" s="21"/>
      <c r="I24" s="22"/>
      <c r="J24" s="17"/>
      <c r="K24" s="19"/>
      <c r="L24" s="17"/>
      <c r="M24" s="14"/>
      <c r="N24" s="14"/>
      <c r="O24" s="19"/>
    </row>
    <row r="25" spans="2:17" x14ac:dyDescent="0.2">
      <c r="B25" s="25">
        <v>18</v>
      </c>
      <c r="C25" s="27" t="s">
        <v>75</v>
      </c>
      <c r="D25" s="9" t="s">
        <v>81</v>
      </c>
      <c r="E25" s="1" t="s">
        <v>12</v>
      </c>
      <c r="F25" s="30">
        <v>3</v>
      </c>
      <c r="G25" s="6" t="s">
        <v>57</v>
      </c>
      <c r="H25" s="21"/>
      <c r="I25" s="22"/>
      <c r="J25" s="17"/>
      <c r="K25" s="19"/>
      <c r="L25" s="17"/>
      <c r="M25" s="14"/>
      <c r="N25" s="14"/>
      <c r="O25" s="19"/>
    </row>
    <row r="26" spans="2:17" x14ac:dyDescent="0.2">
      <c r="B26" s="25">
        <v>19</v>
      </c>
      <c r="C26" s="27" t="s">
        <v>75</v>
      </c>
      <c r="D26" s="9" t="s">
        <v>82</v>
      </c>
      <c r="E26" s="1" t="s">
        <v>12</v>
      </c>
      <c r="F26" s="30">
        <v>15</v>
      </c>
      <c r="G26" s="6" t="s">
        <v>57</v>
      </c>
      <c r="H26" s="21"/>
      <c r="I26" s="22"/>
      <c r="J26" s="17"/>
      <c r="K26" s="19"/>
      <c r="L26" s="17"/>
      <c r="M26" s="14"/>
      <c r="N26" s="14"/>
      <c r="O26" s="19"/>
    </row>
    <row r="27" spans="2:17" x14ac:dyDescent="0.2">
      <c r="B27" s="25">
        <v>20</v>
      </c>
      <c r="C27" s="27" t="s">
        <v>75</v>
      </c>
      <c r="D27" s="9" t="s">
        <v>83</v>
      </c>
      <c r="E27" s="1" t="s">
        <v>12</v>
      </c>
      <c r="F27" s="30">
        <v>15</v>
      </c>
      <c r="G27" s="6" t="s">
        <v>57</v>
      </c>
      <c r="H27" s="21"/>
      <c r="I27" s="22"/>
      <c r="J27" s="17"/>
      <c r="K27" s="19"/>
      <c r="L27" s="17"/>
      <c r="M27" s="14"/>
      <c r="N27" s="14"/>
      <c r="O27" s="19"/>
    </row>
    <row r="28" spans="2:17" x14ac:dyDescent="0.2">
      <c r="B28" s="25">
        <v>21</v>
      </c>
      <c r="C28" s="27" t="s">
        <v>16</v>
      </c>
      <c r="D28" s="9" t="s">
        <v>87</v>
      </c>
      <c r="E28" s="1" t="s">
        <v>12</v>
      </c>
      <c r="F28" s="30">
        <v>5</v>
      </c>
      <c r="G28" s="6" t="s">
        <v>57</v>
      </c>
      <c r="H28" s="21"/>
      <c r="I28" s="22"/>
      <c r="J28" s="17"/>
      <c r="K28" s="19"/>
      <c r="L28" s="17"/>
      <c r="M28" s="14"/>
      <c r="N28" s="14"/>
      <c r="O28" s="19"/>
    </row>
    <row r="29" spans="2:17" x14ac:dyDescent="0.2">
      <c r="B29" s="25">
        <v>22</v>
      </c>
      <c r="C29" s="27" t="s">
        <v>16</v>
      </c>
      <c r="D29" s="9" t="s">
        <v>88</v>
      </c>
      <c r="E29" s="1" t="s">
        <v>12</v>
      </c>
      <c r="F29" s="30">
        <v>5</v>
      </c>
      <c r="G29" s="6" t="s">
        <v>57</v>
      </c>
      <c r="H29" s="21"/>
      <c r="I29" s="22"/>
      <c r="J29" s="17"/>
      <c r="K29" s="19"/>
      <c r="L29" s="17"/>
      <c r="M29" s="14"/>
      <c r="N29" s="14"/>
      <c r="O29" s="19"/>
    </row>
    <row r="30" spans="2:17" x14ac:dyDescent="0.2">
      <c r="B30" s="25">
        <v>23</v>
      </c>
      <c r="C30" s="27" t="s">
        <v>16</v>
      </c>
      <c r="D30" s="9" t="s">
        <v>89</v>
      </c>
      <c r="E30" s="1" t="s">
        <v>12</v>
      </c>
      <c r="F30" s="30">
        <v>2</v>
      </c>
      <c r="G30" s="6" t="s">
        <v>57</v>
      </c>
      <c r="H30" s="21"/>
      <c r="I30" s="22"/>
      <c r="J30" s="17"/>
      <c r="K30" s="19"/>
      <c r="L30" s="17"/>
      <c r="M30" s="14"/>
      <c r="N30" s="14"/>
      <c r="O30" s="19"/>
    </row>
    <row r="31" spans="2:17" x14ac:dyDescent="0.2">
      <c r="B31" s="32" t="s">
        <v>62</v>
      </c>
      <c r="C31" s="32"/>
      <c r="D31" s="32"/>
      <c r="E31" s="32"/>
      <c r="F31" s="32"/>
      <c r="G31" s="32"/>
      <c r="H31" s="36"/>
      <c r="I31" s="36"/>
      <c r="J31" s="36"/>
      <c r="K31" s="36"/>
      <c r="L31" s="36"/>
      <c r="M31" s="36"/>
      <c r="N31" s="36"/>
      <c r="O31" s="36"/>
      <c r="Q31" s="20"/>
    </row>
    <row r="32" spans="2:17" x14ac:dyDescent="0.2">
      <c r="Q32" s="20"/>
    </row>
  </sheetData>
  <mergeCells count="10">
    <mergeCell ref="L5:O5"/>
    <mergeCell ref="H31:K31"/>
    <mergeCell ref="L31:O31"/>
    <mergeCell ref="B2:K2"/>
    <mergeCell ref="B3:B5"/>
    <mergeCell ref="C3:C5"/>
    <mergeCell ref="D3:D5"/>
    <mergeCell ref="E3:G5"/>
    <mergeCell ref="H3:K4"/>
    <mergeCell ref="H5:K5"/>
  </mergeCells>
  <dataValidations count="1">
    <dataValidation type="list" allowBlank="1" showInputMessage="1" showErrorMessage="1" sqref="E7:E30" xr:uid="{ACD712B8-FCF6-8643-9231-9D0F82E8CF34}">
      <formula1>"DIA,MES,UNIDAD,GLOBAL,PAQUETE"</formula1>
    </dataValidation>
  </dataValidations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2"/>
  <sheetViews>
    <sheetView tabSelected="1" topLeftCell="C17" zoomScaleNormal="100" zoomScaleSheetLayoutView="100" workbookViewId="0">
      <selection activeCell="C24" sqref="C24"/>
    </sheetView>
  </sheetViews>
  <sheetFormatPr defaultColWidth="11.56640625" defaultRowHeight="15.75" x14ac:dyDescent="0.2"/>
  <cols>
    <col min="1" max="1" width="11.56640625" style="2"/>
    <col min="2" max="2" width="17.890625" style="26" customWidth="1"/>
    <col min="3" max="3" width="73.8515625" style="26" bestFit="1" customWidth="1"/>
    <col min="4" max="4" width="111.3828125" style="2" bestFit="1" customWidth="1"/>
    <col min="5" max="5" width="16.27734375" style="2" bestFit="1" customWidth="1"/>
    <col min="6" max="6" width="15.73828125" style="2" customWidth="1"/>
    <col min="7" max="7" width="12.64453125" style="2" customWidth="1"/>
    <col min="8" max="8" width="15.6015625" style="16" customWidth="1"/>
    <col min="9" max="10" width="14.390625" style="2" customWidth="1"/>
    <col min="11" max="11" width="17.21875" style="2" bestFit="1" customWidth="1"/>
    <col min="12" max="12" width="16.27734375" style="16" bestFit="1" customWidth="1"/>
    <col min="13" max="13" width="14.2578125" style="2" customWidth="1"/>
    <col min="14" max="14" width="16.140625" style="2" bestFit="1" customWidth="1"/>
    <col min="15" max="15" width="21.38671875" style="2" bestFit="1" customWidth="1"/>
    <col min="16" max="16" width="13.1796875" style="2" bestFit="1" customWidth="1"/>
    <col min="17" max="17" width="26.76953125" style="2" bestFit="1" customWidth="1"/>
    <col min="18" max="16384" width="11.56640625" style="2"/>
  </cols>
  <sheetData>
    <row r="2" spans="2:16" ht="34.9" customHeight="1" x14ac:dyDescent="0.2">
      <c r="B2" s="37" t="s">
        <v>8</v>
      </c>
      <c r="C2" s="37"/>
      <c r="D2" s="37"/>
      <c r="E2" s="37"/>
      <c r="F2" s="37"/>
      <c r="G2" s="37"/>
      <c r="H2" s="37"/>
      <c r="I2" s="37"/>
      <c r="J2" s="37"/>
      <c r="K2" s="37"/>
    </row>
    <row r="3" spans="2:16" s="3" customFormat="1" ht="43.15" customHeight="1" x14ac:dyDescent="0.2">
      <c r="B3" s="38" t="s">
        <v>6</v>
      </c>
      <c r="C3" s="41">
        <v>2929</v>
      </c>
      <c r="D3" s="38" t="s">
        <v>7</v>
      </c>
      <c r="E3" s="44" t="s">
        <v>14</v>
      </c>
      <c r="F3" s="45"/>
      <c r="G3" s="46"/>
      <c r="H3" s="53" t="s">
        <v>58</v>
      </c>
      <c r="I3" s="54"/>
      <c r="J3" s="54"/>
      <c r="K3" s="55"/>
      <c r="L3" s="28"/>
    </row>
    <row r="4" spans="2:16" s="3" customFormat="1" ht="43.15" customHeight="1" x14ac:dyDescent="0.2">
      <c r="B4" s="39"/>
      <c r="C4" s="42"/>
      <c r="D4" s="39"/>
      <c r="E4" s="47"/>
      <c r="F4" s="48"/>
      <c r="G4" s="49"/>
      <c r="H4" s="56"/>
      <c r="I4" s="57"/>
      <c r="J4" s="57"/>
      <c r="K4" s="58"/>
      <c r="L4" s="28"/>
    </row>
    <row r="5" spans="2:16" s="3" customFormat="1" ht="43.15" customHeight="1" x14ac:dyDescent="0.2">
      <c r="B5" s="40"/>
      <c r="C5" s="43"/>
      <c r="D5" s="40"/>
      <c r="E5" s="50"/>
      <c r="F5" s="51"/>
      <c r="G5" s="52"/>
      <c r="H5" s="33" t="s">
        <v>59</v>
      </c>
      <c r="I5" s="34"/>
      <c r="J5" s="34"/>
      <c r="K5" s="35"/>
      <c r="L5" s="33" t="s">
        <v>60</v>
      </c>
      <c r="M5" s="34"/>
      <c r="N5" s="34"/>
      <c r="O5" s="35"/>
    </row>
    <row r="6" spans="2:16" ht="41.25" x14ac:dyDescent="0.2">
      <c r="B6" s="23" t="s">
        <v>0</v>
      </c>
      <c r="C6" s="23" t="s">
        <v>5</v>
      </c>
      <c r="D6" s="4" t="s">
        <v>1</v>
      </c>
      <c r="E6" s="5" t="s">
        <v>2</v>
      </c>
      <c r="F6" s="5" t="s">
        <v>3</v>
      </c>
      <c r="G6" s="5" t="s">
        <v>4</v>
      </c>
      <c r="H6" s="12" t="s">
        <v>9</v>
      </c>
      <c r="I6" s="4" t="s">
        <v>10</v>
      </c>
      <c r="J6" s="4" t="s">
        <v>11</v>
      </c>
      <c r="K6" s="4" t="s">
        <v>61</v>
      </c>
      <c r="L6" s="12" t="s">
        <v>9</v>
      </c>
      <c r="M6" s="12" t="s">
        <v>10</v>
      </c>
      <c r="N6" s="4" t="s">
        <v>11</v>
      </c>
      <c r="O6" s="4" t="s">
        <v>61</v>
      </c>
    </row>
    <row r="7" spans="2:16" s="3" customFormat="1" x14ac:dyDescent="0.2">
      <c r="B7" s="24"/>
      <c r="C7" s="24"/>
      <c r="D7" s="8" t="s">
        <v>13</v>
      </c>
      <c r="E7" s="7"/>
      <c r="F7" s="7"/>
      <c r="G7" s="7"/>
      <c r="H7" s="13"/>
      <c r="I7" s="7"/>
      <c r="J7" s="7"/>
      <c r="K7" s="7"/>
      <c r="L7" s="13"/>
      <c r="M7" s="13"/>
      <c r="N7" s="7"/>
      <c r="O7" s="7"/>
    </row>
    <row r="8" spans="2:16" x14ac:dyDescent="0.2">
      <c r="B8" s="25">
        <v>1</v>
      </c>
      <c r="C8" s="27" t="s">
        <v>15</v>
      </c>
      <c r="D8" s="9" t="s">
        <v>24</v>
      </c>
      <c r="E8" s="1" t="s">
        <v>12</v>
      </c>
      <c r="F8" s="10">
        <v>36</v>
      </c>
      <c r="G8" s="6" t="s">
        <v>57</v>
      </c>
      <c r="H8" s="14">
        <v>49000</v>
      </c>
      <c r="I8" s="17">
        <v>9310</v>
      </c>
      <c r="J8" s="17">
        <f>H8+I8</f>
        <v>58310</v>
      </c>
      <c r="K8" s="19">
        <f>(H8+I8)*F8</f>
        <v>2099160</v>
      </c>
      <c r="L8" s="17">
        <f>N8/1.19</f>
        <v>42857.142857142862</v>
      </c>
      <c r="M8" s="14">
        <f>L8*19%</f>
        <v>8142.857142857144</v>
      </c>
      <c r="N8" s="17">
        <v>51000</v>
      </c>
      <c r="O8" s="19">
        <f>N8*F8</f>
        <v>1836000</v>
      </c>
      <c r="P8" s="20"/>
    </row>
    <row r="9" spans="2:16" x14ac:dyDescent="0.2">
      <c r="B9" s="25">
        <v>2</v>
      </c>
      <c r="C9" s="27" t="s">
        <v>15</v>
      </c>
      <c r="D9" s="9" t="s">
        <v>25</v>
      </c>
      <c r="E9" s="1" t="s">
        <v>12</v>
      </c>
      <c r="F9" s="10">
        <v>17</v>
      </c>
      <c r="G9" s="6" t="s">
        <v>57</v>
      </c>
      <c r="H9" s="14">
        <v>63000</v>
      </c>
      <c r="I9" s="17">
        <v>11970</v>
      </c>
      <c r="J9" s="17">
        <f t="shared" ref="J9:J40" si="0">H9+I9</f>
        <v>74970</v>
      </c>
      <c r="K9" s="19">
        <f t="shared" ref="K9:K40" si="1">(H9+I9)*F9</f>
        <v>1274490</v>
      </c>
      <c r="L9" s="17">
        <f t="shared" ref="L9:L40" si="2">N9/1.19</f>
        <v>50420.168067226892</v>
      </c>
      <c r="M9" s="14">
        <f t="shared" ref="M9:M40" si="3">L9*19%</f>
        <v>9579.8319327731097</v>
      </c>
      <c r="N9" s="17">
        <v>60000</v>
      </c>
      <c r="O9" s="19">
        <f t="shared" ref="O9:O40" si="4">N9*F9</f>
        <v>1020000</v>
      </c>
    </row>
    <row r="10" spans="2:16" x14ac:dyDescent="0.2">
      <c r="B10" s="25">
        <v>3</v>
      </c>
      <c r="C10" s="27" t="s">
        <v>15</v>
      </c>
      <c r="D10" s="9" t="s">
        <v>26</v>
      </c>
      <c r="E10" s="1" t="s">
        <v>12</v>
      </c>
      <c r="F10" s="10">
        <v>2</v>
      </c>
      <c r="G10" s="6" t="s">
        <v>57</v>
      </c>
      <c r="H10" s="14">
        <v>53000</v>
      </c>
      <c r="I10" s="17">
        <v>10070</v>
      </c>
      <c r="J10" s="17">
        <f t="shared" si="0"/>
        <v>63070</v>
      </c>
      <c r="K10" s="19">
        <f t="shared" si="1"/>
        <v>126140</v>
      </c>
      <c r="L10" s="17">
        <f t="shared" si="2"/>
        <v>41176.470588235294</v>
      </c>
      <c r="M10" s="14">
        <f t="shared" si="3"/>
        <v>7823.5294117647063</v>
      </c>
      <c r="N10" s="17">
        <v>49000</v>
      </c>
      <c r="O10" s="19">
        <f t="shared" si="4"/>
        <v>98000</v>
      </c>
    </row>
    <row r="11" spans="2:16" x14ac:dyDescent="0.2">
      <c r="B11" s="25">
        <v>4</v>
      </c>
      <c r="C11" s="27" t="s">
        <v>15</v>
      </c>
      <c r="D11" s="9" t="s">
        <v>27</v>
      </c>
      <c r="E11" s="1" t="s">
        <v>12</v>
      </c>
      <c r="F11" s="10">
        <v>18</v>
      </c>
      <c r="G11" s="6" t="s">
        <v>57</v>
      </c>
      <c r="H11" s="14">
        <v>82000</v>
      </c>
      <c r="I11" s="17">
        <v>15580</v>
      </c>
      <c r="J11" s="17">
        <f t="shared" si="0"/>
        <v>97580</v>
      </c>
      <c r="K11" s="19">
        <f t="shared" si="1"/>
        <v>1756440</v>
      </c>
      <c r="L11" s="17">
        <f t="shared" si="2"/>
        <v>57142.857142857145</v>
      </c>
      <c r="M11" s="14">
        <f t="shared" si="3"/>
        <v>10857.142857142857</v>
      </c>
      <c r="N11" s="17">
        <v>68000</v>
      </c>
      <c r="O11" s="19">
        <f t="shared" si="4"/>
        <v>1224000</v>
      </c>
    </row>
    <row r="12" spans="2:16" x14ac:dyDescent="0.2">
      <c r="B12" s="25">
        <v>5</v>
      </c>
      <c r="C12" s="27" t="s">
        <v>15</v>
      </c>
      <c r="D12" s="9" t="s">
        <v>28</v>
      </c>
      <c r="E12" s="1" t="s">
        <v>12</v>
      </c>
      <c r="F12" s="10">
        <v>2</v>
      </c>
      <c r="G12" s="6" t="s">
        <v>57</v>
      </c>
      <c r="H12" s="14">
        <v>65000</v>
      </c>
      <c r="I12" s="17">
        <v>12350</v>
      </c>
      <c r="J12" s="17">
        <f t="shared" si="0"/>
        <v>77350</v>
      </c>
      <c r="K12" s="19">
        <f t="shared" si="1"/>
        <v>154700</v>
      </c>
      <c r="L12" s="17">
        <f t="shared" si="2"/>
        <v>52100.840336134454</v>
      </c>
      <c r="M12" s="14">
        <f t="shared" si="3"/>
        <v>9899.1596638655465</v>
      </c>
      <c r="N12" s="17">
        <v>62000</v>
      </c>
      <c r="O12" s="19">
        <f t="shared" si="4"/>
        <v>124000</v>
      </c>
    </row>
    <row r="13" spans="2:16" x14ac:dyDescent="0.2">
      <c r="B13" s="25">
        <v>6</v>
      </c>
      <c r="C13" s="27" t="s">
        <v>15</v>
      </c>
      <c r="D13" s="9" t="s">
        <v>29</v>
      </c>
      <c r="E13" s="1" t="s">
        <v>12</v>
      </c>
      <c r="F13" s="10">
        <v>3</v>
      </c>
      <c r="G13" s="6" t="s">
        <v>57</v>
      </c>
      <c r="H13" s="14">
        <v>72000</v>
      </c>
      <c r="I13" s="18">
        <v>13680</v>
      </c>
      <c r="J13" s="17">
        <f t="shared" si="0"/>
        <v>85680</v>
      </c>
      <c r="K13" s="19">
        <f t="shared" si="1"/>
        <v>257040</v>
      </c>
      <c r="L13" s="17">
        <f t="shared" si="2"/>
        <v>47899.159663865546</v>
      </c>
      <c r="M13" s="14">
        <f t="shared" si="3"/>
        <v>9100.8403361344535</v>
      </c>
      <c r="N13" s="18">
        <v>57000</v>
      </c>
      <c r="O13" s="19">
        <f t="shared" si="4"/>
        <v>171000</v>
      </c>
    </row>
    <row r="14" spans="2:16" x14ac:dyDescent="0.2">
      <c r="B14" s="25">
        <v>7</v>
      </c>
      <c r="C14" s="27" t="s">
        <v>15</v>
      </c>
      <c r="D14" s="9" t="s">
        <v>30</v>
      </c>
      <c r="E14" s="1" t="s">
        <v>12</v>
      </c>
      <c r="F14" s="10">
        <v>3</v>
      </c>
      <c r="G14" s="6" t="s">
        <v>57</v>
      </c>
      <c r="H14" s="14">
        <v>432000</v>
      </c>
      <c r="I14" s="17">
        <v>82080</v>
      </c>
      <c r="J14" s="17">
        <f t="shared" si="0"/>
        <v>514080</v>
      </c>
      <c r="K14" s="19">
        <f t="shared" si="1"/>
        <v>1542240</v>
      </c>
      <c r="L14" s="17">
        <f t="shared" si="2"/>
        <v>294117.64705882355</v>
      </c>
      <c r="M14" s="14">
        <f t="shared" si="3"/>
        <v>55882.352941176476</v>
      </c>
      <c r="N14" s="17">
        <v>350000</v>
      </c>
      <c r="O14" s="19">
        <f t="shared" si="4"/>
        <v>1050000</v>
      </c>
    </row>
    <row r="15" spans="2:16" x14ac:dyDescent="0.2">
      <c r="B15" s="25">
        <v>8</v>
      </c>
      <c r="C15" s="27" t="s">
        <v>15</v>
      </c>
      <c r="D15" s="9" t="s">
        <v>31</v>
      </c>
      <c r="E15" s="1" t="s">
        <v>12</v>
      </c>
      <c r="F15" s="10">
        <v>1</v>
      </c>
      <c r="G15" s="6" t="s">
        <v>57</v>
      </c>
      <c r="H15" s="14">
        <v>74000</v>
      </c>
      <c r="I15" s="17">
        <v>14060</v>
      </c>
      <c r="J15" s="17">
        <f t="shared" si="0"/>
        <v>88060</v>
      </c>
      <c r="K15" s="19">
        <f t="shared" si="1"/>
        <v>88060</v>
      </c>
      <c r="L15" s="17">
        <f t="shared" si="2"/>
        <v>50420.168067226892</v>
      </c>
      <c r="M15" s="14">
        <f t="shared" si="3"/>
        <v>9579.8319327731097</v>
      </c>
      <c r="N15" s="17">
        <v>60000</v>
      </c>
      <c r="O15" s="19">
        <f t="shared" si="4"/>
        <v>60000</v>
      </c>
    </row>
    <row r="16" spans="2:16" x14ac:dyDescent="0.2">
      <c r="B16" s="25">
        <v>9</v>
      </c>
      <c r="C16" s="27" t="s">
        <v>15</v>
      </c>
      <c r="D16" s="9" t="s">
        <v>32</v>
      </c>
      <c r="E16" s="1" t="s">
        <v>12</v>
      </c>
      <c r="F16" s="10">
        <v>1</v>
      </c>
      <c r="G16" s="6" t="s">
        <v>57</v>
      </c>
      <c r="H16" s="15">
        <v>371000</v>
      </c>
      <c r="I16" s="17">
        <v>70490</v>
      </c>
      <c r="J16" s="17">
        <f t="shared" si="0"/>
        <v>441490</v>
      </c>
      <c r="K16" s="19">
        <f t="shared" si="1"/>
        <v>441490</v>
      </c>
      <c r="L16" s="17">
        <f t="shared" si="2"/>
        <v>236974.78991596639</v>
      </c>
      <c r="M16" s="14">
        <f t="shared" si="3"/>
        <v>45025.210084033613</v>
      </c>
      <c r="N16" s="17">
        <v>282000</v>
      </c>
      <c r="O16" s="19">
        <f t="shared" si="4"/>
        <v>282000</v>
      </c>
    </row>
    <row r="17" spans="2:15" x14ac:dyDescent="0.2">
      <c r="B17" s="25">
        <v>10</v>
      </c>
      <c r="C17" s="27" t="s">
        <v>16</v>
      </c>
      <c r="D17" s="9" t="s">
        <v>33</v>
      </c>
      <c r="E17" s="1" t="s">
        <v>12</v>
      </c>
      <c r="F17" s="11">
        <v>1</v>
      </c>
      <c r="G17" s="6" t="s">
        <v>57</v>
      </c>
      <c r="H17" s="14">
        <v>127000</v>
      </c>
      <c r="I17" s="14">
        <f t="shared" ref="I17:I21" si="5">H17*19/100</f>
        <v>24130</v>
      </c>
      <c r="J17" s="17">
        <f t="shared" si="0"/>
        <v>151130</v>
      </c>
      <c r="K17" s="19">
        <f t="shared" si="1"/>
        <v>151130</v>
      </c>
      <c r="L17" s="17">
        <f t="shared" si="2"/>
        <v>168067.22689075631</v>
      </c>
      <c r="M17" s="14">
        <f t="shared" si="3"/>
        <v>31932.773109243699</v>
      </c>
      <c r="N17" s="14">
        <v>200000</v>
      </c>
      <c r="O17" s="19">
        <f t="shared" si="4"/>
        <v>200000</v>
      </c>
    </row>
    <row r="18" spans="2:15" x14ac:dyDescent="0.2">
      <c r="B18" s="25">
        <v>11</v>
      </c>
      <c r="C18" s="27" t="s">
        <v>16</v>
      </c>
      <c r="D18" s="9" t="s">
        <v>34</v>
      </c>
      <c r="E18" s="1" t="s">
        <v>12</v>
      </c>
      <c r="F18" s="10">
        <v>2</v>
      </c>
      <c r="G18" s="6" t="s">
        <v>57</v>
      </c>
      <c r="H18" s="14">
        <v>72000</v>
      </c>
      <c r="I18" s="14">
        <f t="shared" si="5"/>
        <v>13680</v>
      </c>
      <c r="J18" s="17">
        <f t="shared" si="0"/>
        <v>85680</v>
      </c>
      <c r="K18" s="19">
        <f t="shared" si="1"/>
        <v>171360</v>
      </c>
      <c r="L18" s="17">
        <f t="shared" si="2"/>
        <v>1008403.3613445378</v>
      </c>
      <c r="M18" s="14">
        <f t="shared" si="3"/>
        <v>191596.63865546219</v>
      </c>
      <c r="N18" s="14">
        <v>1200000</v>
      </c>
      <c r="O18" s="19">
        <f t="shared" si="4"/>
        <v>2400000</v>
      </c>
    </row>
    <row r="19" spans="2:15" x14ac:dyDescent="0.2">
      <c r="B19" s="25">
        <v>12</v>
      </c>
      <c r="C19" s="27" t="s">
        <v>16</v>
      </c>
      <c r="D19" s="9" t="s">
        <v>35</v>
      </c>
      <c r="E19" s="1" t="s">
        <v>12</v>
      </c>
      <c r="F19" s="11">
        <v>1</v>
      </c>
      <c r="G19" s="6" t="s">
        <v>57</v>
      </c>
      <c r="H19" s="14">
        <v>142000</v>
      </c>
      <c r="I19" s="14">
        <f t="shared" si="5"/>
        <v>26980</v>
      </c>
      <c r="J19" s="17">
        <f t="shared" si="0"/>
        <v>168980</v>
      </c>
      <c r="K19" s="19">
        <f t="shared" si="1"/>
        <v>168980</v>
      </c>
      <c r="L19" s="17">
        <f t="shared" si="2"/>
        <v>193277.31092436975</v>
      </c>
      <c r="M19" s="14">
        <f t="shared" si="3"/>
        <v>36722.689075630253</v>
      </c>
      <c r="N19" s="14">
        <v>230000</v>
      </c>
      <c r="O19" s="19">
        <f t="shared" si="4"/>
        <v>230000</v>
      </c>
    </row>
    <row r="20" spans="2:15" x14ac:dyDescent="0.2">
      <c r="B20" s="25">
        <v>13</v>
      </c>
      <c r="C20" s="27" t="s">
        <v>16</v>
      </c>
      <c r="D20" s="9" t="s">
        <v>36</v>
      </c>
      <c r="E20" s="1" t="s">
        <v>12</v>
      </c>
      <c r="F20" s="10">
        <v>1</v>
      </c>
      <c r="G20" s="6" t="s">
        <v>57</v>
      </c>
      <c r="H20" s="14">
        <v>36000</v>
      </c>
      <c r="I20" s="14">
        <f t="shared" si="5"/>
        <v>6840</v>
      </c>
      <c r="J20" s="17">
        <f t="shared" si="0"/>
        <v>42840</v>
      </c>
      <c r="K20" s="19">
        <f t="shared" si="1"/>
        <v>42840</v>
      </c>
      <c r="L20" s="17">
        <f t="shared" si="2"/>
        <v>50420.168067226892</v>
      </c>
      <c r="M20" s="14">
        <f t="shared" si="3"/>
        <v>9579.8319327731097</v>
      </c>
      <c r="N20" s="14">
        <v>60000</v>
      </c>
      <c r="O20" s="19">
        <f t="shared" si="4"/>
        <v>60000</v>
      </c>
    </row>
    <row r="21" spans="2:15" x14ac:dyDescent="0.2">
      <c r="B21" s="25">
        <v>14</v>
      </c>
      <c r="C21" s="27" t="s">
        <v>16</v>
      </c>
      <c r="D21" s="9" t="s">
        <v>37</v>
      </c>
      <c r="E21" s="1" t="s">
        <v>12</v>
      </c>
      <c r="F21" s="11">
        <v>1</v>
      </c>
      <c r="G21" s="6" t="s">
        <v>57</v>
      </c>
      <c r="H21" s="14">
        <v>33000</v>
      </c>
      <c r="I21" s="14">
        <f t="shared" si="5"/>
        <v>6270</v>
      </c>
      <c r="J21" s="17">
        <f t="shared" si="0"/>
        <v>39270</v>
      </c>
      <c r="K21" s="19">
        <f t="shared" si="1"/>
        <v>39270</v>
      </c>
      <c r="L21" s="17">
        <f t="shared" si="2"/>
        <v>51260.504201680676</v>
      </c>
      <c r="M21" s="14">
        <f t="shared" si="3"/>
        <v>9739.495798319329</v>
      </c>
      <c r="N21" s="14">
        <v>61000</v>
      </c>
      <c r="O21" s="19">
        <f t="shared" si="4"/>
        <v>61000</v>
      </c>
    </row>
    <row r="22" spans="2:15" x14ac:dyDescent="0.2">
      <c r="B22" s="25">
        <v>15</v>
      </c>
      <c r="C22" s="27" t="s">
        <v>17</v>
      </c>
      <c r="D22" s="9" t="s">
        <v>38</v>
      </c>
      <c r="E22" s="1" t="s">
        <v>12</v>
      </c>
      <c r="F22" s="10">
        <v>4</v>
      </c>
      <c r="G22" s="6" t="s">
        <v>57</v>
      </c>
      <c r="H22" s="21">
        <v>113000</v>
      </c>
      <c r="I22" s="22">
        <f t="shared" ref="I22:I40" si="6">H22*19/100</f>
        <v>21470</v>
      </c>
      <c r="J22" s="17">
        <f t="shared" si="0"/>
        <v>134470</v>
      </c>
      <c r="K22" s="19">
        <f t="shared" si="1"/>
        <v>537880</v>
      </c>
      <c r="L22" s="17">
        <f t="shared" si="2"/>
        <v>78319.327731092446</v>
      </c>
      <c r="M22" s="14">
        <f t="shared" si="3"/>
        <v>14880.672268907565</v>
      </c>
      <c r="N22" s="14">
        <v>93200</v>
      </c>
      <c r="O22" s="19">
        <f t="shared" si="4"/>
        <v>372800</v>
      </c>
    </row>
    <row r="23" spans="2:15" x14ac:dyDescent="0.2">
      <c r="B23" s="25">
        <v>17</v>
      </c>
      <c r="C23" s="27" t="s">
        <v>18</v>
      </c>
      <c r="D23" s="9" t="s">
        <v>39</v>
      </c>
      <c r="E23" s="1" t="s">
        <v>12</v>
      </c>
      <c r="F23" s="10">
        <v>1</v>
      </c>
      <c r="G23" s="6" t="s">
        <v>57</v>
      </c>
      <c r="H23" s="21">
        <v>159000</v>
      </c>
      <c r="I23" s="22">
        <f t="shared" si="6"/>
        <v>30210</v>
      </c>
      <c r="J23" s="17">
        <f t="shared" si="0"/>
        <v>189210</v>
      </c>
      <c r="K23" s="19">
        <f t="shared" si="1"/>
        <v>189210</v>
      </c>
      <c r="L23" s="17">
        <f t="shared" si="2"/>
        <v>109243.6974789916</v>
      </c>
      <c r="M23" s="14">
        <f t="shared" si="3"/>
        <v>20756.302521008405</v>
      </c>
      <c r="N23" s="14">
        <v>130000</v>
      </c>
      <c r="O23" s="19">
        <f t="shared" si="4"/>
        <v>130000</v>
      </c>
    </row>
    <row r="24" spans="2:15" x14ac:dyDescent="0.2">
      <c r="B24" s="25">
        <v>18</v>
      </c>
      <c r="C24" s="27" t="s">
        <v>18</v>
      </c>
      <c r="D24" s="9" t="s">
        <v>40</v>
      </c>
      <c r="E24" s="1" t="s">
        <v>12</v>
      </c>
      <c r="F24" s="10">
        <v>1</v>
      </c>
      <c r="G24" s="6" t="s">
        <v>57</v>
      </c>
      <c r="H24" s="21">
        <v>181000</v>
      </c>
      <c r="I24" s="22">
        <f t="shared" si="6"/>
        <v>34390</v>
      </c>
      <c r="J24" s="17">
        <f t="shared" si="0"/>
        <v>215390</v>
      </c>
      <c r="K24" s="19">
        <f t="shared" si="1"/>
        <v>215390</v>
      </c>
      <c r="L24" s="17">
        <f t="shared" si="2"/>
        <v>119327.73109243698</v>
      </c>
      <c r="M24" s="14">
        <f t="shared" si="3"/>
        <v>22672.268907563026</v>
      </c>
      <c r="N24" s="14">
        <v>142000</v>
      </c>
      <c r="O24" s="19">
        <f t="shared" si="4"/>
        <v>142000</v>
      </c>
    </row>
    <row r="25" spans="2:15" x14ac:dyDescent="0.2">
      <c r="B25" s="25">
        <v>20</v>
      </c>
      <c r="C25" s="27" t="s">
        <v>19</v>
      </c>
      <c r="D25" s="9" t="s">
        <v>41</v>
      </c>
      <c r="E25" s="1" t="s">
        <v>12</v>
      </c>
      <c r="F25" s="11">
        <v>1</v>
      </c>
      <c r="G25" s="6" t="s">
        <v>57</v>
      </c>
      <c r="H25" s="21">
        <v>61000</v>
      </c>
      <c r="I25" s="22">
        <f t="shared" si="6"/>
        <v>11590</v>
      </c>
      <c r="J25" s="17">
        <f t="shared" si="0"/>
        <v>72590</v>
      </c>
      <c r="K25" s="19">
        <f t="shared" si="1"/>
        <v>72590</v>
      </c>
      <c r="L25" s="17">
        <f t="shared" si="2"/>
        <v>42016.806722689078</v>
      </c>
      <c r="M25" s="14">
        <f t="shared" si="3"/>
        <v>7983.1932773109247</v>
      </c>
      <c r="N25" s="14">
        <v>50000</v>
      </c>
      <c r="O25" s="19">
        <f t="shared" si="4"/>
        <v>50000</v>
      </c>
    </row>
    <row r="26" spans="2:15" x14ac:dyDescent="0.2">
      <c r="B26" s="25">
        <v>21</v>
      </c>
      <c r="C26" s="27" t="s">
        <v>19</v>
      </c>
      <c r="D26" s="9" t="s">
        <v>42</v>
      </c>
      <c r="E26" s="1" t="s">
        <v>12</v>
      </c>
      <c r="F26" s="10">
        <v>1</v>
      </c>
      <c r="G26" s="6" t="s">
        <v>57</v>
      </c>
      <c r="H26" s="21">
        <v>58000</v>
      </c>
      <c r="I26" s="22">
        <f t="shared" si="6"/>
        <v>11020</v>
      </c>
      <c r="J26" s="17">
        <f t="shared" si="0"/>
        <v>69020</v>
      </c>
      <c r="K26" s="19">
        <f t="shared" si="1"/>
        <v>69020</v>
      </c>
      <c r="L26" s="17">
        <f t="shared" si="2"/>
        <v>43697.478991596639</v>
      </c>
      <c r="M26" s="14">
        <f t="shared" si="3"/>
        <v>8302.5210084033624</v>
      </c>
      <c r="N26" s="14">
        <v>52000</v>
      </c>
      <c r="O26" s="19">
        <f t="shared" si="4"/>
        <v>52000</v>
      </c>
    </row>
    <row r="27" spans="2:15" x14ac:dyDescent="0.2">
      <c r="B27" s="25">
        <v>23</v>
      </c>
      <c r="C27" s="27" t="s">
        <v>20</v>
      </c>
      <c r="D27" s="9" t="s">
        <v>43</v>
      </c>
      <c r="E27" s="1" t="s">
        <v>12</v>
      </c>
      <c r="F27" s="11">
        <v>1</v>
      </c>
      <c r="G27" s="6" t="s">
        <v>57</v>
      </c>
      <c r="H27" s="21">
        <v>38000</v>
      </c>
      <c r="I27" s="22">
        <f t="shared" si="6"/>
        <v>7220</v>
      </c>
      <c r="J27" s="17">
        <f t="shared" si="0"/>
        <v>45220</v>
      </c>
      <c r="K27" s="19">
        <f t="shared" si="1"/>
        <v>45220</v>
      </c>
      <c r="L27" s="17">
        <f t="shared" si="2"/>
        <v>27731.092436974792</v>
      </c>
      <c r="M27" s="14">
        <f t="shared" si="3"/>
        <v>5268.9075630252109</v>
      </c>
      <c r="N27" s="14">
        <v>33000</v>
      </c>
      <c r="O27" s="19">
        <f t="shared" si="4"/>
        <v>33000</v>
      </c>
    </row>
    <row r="28" spans="2:15" x14ac:dyDescent="0.2">
      <c r="B28" s="25">
        <v>24</v>
      </c>
      <c r="C28" s="27" t="s">
        <v>21</v>
      </c>
      <c r="D28" s="9" t="s">
        <v>44</v>
      </c>
      <c r="E28" s="1" t="s">
        <v>12</v>
      </c>
      <c r="F28" s="10">
        <v>2</v>
      </c>
      <c r="G28" s="6" t="s">
        <v>57</v>
      </c>
      <c r="H28" s="21">
        <v>111000</v>
      </c>
      <c r="I28" s="22">
        <f t="shared" si="6"/>
        <v>21090</v>
      </c>
      <c r="J28" s="17">
        <f t="shared" si="0"/>
        <v>132090</v>
      </c>
      <c r="K28" s="19">
        <f t="shared" si="1"/>
        <v>264180</v>
      </c>
      <c r="L28" s="17">
        <f t="shared" si="2"/>
        <v>81512.605042016818</v>
      </c>
      <c r="M28" s="14">
        <f t="shared" si="3"/>
        <v>15487.394957983195</v>
      </c>
      <c r="N28" s="14">
        <v>97000</v>
      </c>
      <c r="O28" s="19">
        <f t="shared" si="4"/>
        <v>194000</v>
      </c>
    </row>
    <row r="29" spans="2:15" x14ac:dyDescent="0.2">
      <c r="B29" s="25">
        <v>26</v>
      </c>
      <c r="C29" s="27" t="s">
        <v>19</v>
      </c>
      <c r="D29" s="9" t="s">
        <v>45</v>
      </c>
      <c r="E29" s="1" t="s">
        <v>12</v>
      </c>
      <c r="F29" s="10">
        <v>4</v>
      </c>
      <c r="G29" s="6" t="s">
        <v>57</v>
      </c>
      <c r="H29" s="21">
        <v>16000</v>
      </c>
      <c r="I29" s="22">
        <f t="shared" si="6"/>
        <v>3040</v>
      </c>
      <c r="J29" s="17">
        <f t="shared" si="0"/>
        <v>19040</v>
      </c>
      <c r="K29" s="19">
        <f t="shared" si="1"/>
        <v>76160</v>
      </c>
      <c r="L29" s="17">
        <f t="shared" si="2"/>
        <v>15966.386554621849</v>
      </c>
      <c r="M29" s="14">
        <f t="shared" si="3"/>
        <v>3033.6134453781515</v>
      </c>
      <c r="N29" s="14">
        <v>19000</v>
      </c>
      <c r="O29" s="19">
        <f t="shared" si="4"/>
        <v>76000</v>
      </c>
    </row>
    <row r="30" spans="2:15" x14ac:dyDescent="0.2">
      <c r="B30" s="25">
        <v>30</v>
      </c>
      <c r="C30" s="27" t="s">
        <v>22</v>
      </c>
      <c r="D30" s="9" t="s">
        <v>46</v>
      </c>
      <c r="E30" s="1" t="s">
        <v>12</v>
      </c>
      <c r="F30" s="10">
        <v>1</v>
      </c>
      <c r="G30" s="6" t="s">
        <v>57</v>
      </c>
      <c r="H30" s="21">
        <v>101000</v>
      </c>
      <c r="I30" s="22">
        <f t="shared" si="6"/>
        <v>19190</v>
      </c>
      <c r="J30" s="17">
        <f t="shared" si="0"/>
        <v>120190</v>
      </c>
      <c r="K30" s="19">
        <f t="shared" si="1"/>
        <v>120190</v>
      </c>
      <c r="L30" s="17">
        <f t="shared" si="2"/>
        <v>68067.226890756312</v>
      </c>
      <c r="M30" s="14">
        <f t="shared" si="3"/>
        <v>12932.773109243699</v>
      </c>
      <c r="N30" s="14">
        <v>81000</v>
      </c>
      <c r="O30" s="19">
        <f t="shared" si="4"/>
        <v>81000</v>
      </c>
    </row>
    <row r="31" spans="2:15" x14ac:dyDescent="0.2">
      <c r="B31" s="25">
        <v>31</v>
      </c>
      <c r="C31" s="27" t="s">
        <v>22</v>
      </c>
      <c r="D31" s="9" t="s">
        <v>47</v>
      </c>
      <c r="E31" s="1" t="s">
        <v>12</v>
      </c>
      <c r="F31" s="10">
        <v>1</v>
      </c>
      <c r="G31" s="6" t="s">
        <v>57</v>
      </c>
      <c r="H31" s="21">
        <v>103000</v>
      </c>
      <c r="I31" s="22">
        <f t="shared" si="6"/>
        <v>19570</v>
      </c>
      <c r="J31" s="17">
        <f t="shared" si="0"/>
        <v>122570</v>
      </c>
      <c r="K31" s="19">
        <f t="shared" si="1"/>
        <v>122570</v>
      </c>
      <c r="L31" s="17">
        <f t="shared" si="2"/>
        <v>68907.563025210082</v>
      </c>
      <c r="M31" s="14">
        <f t="shared" si="3"/>
        <v>13092.436974789916</v>
      </c>
      <c r="N31" s="14">
        <v>82000</v>
      </c>
      <c r="O31" s="19">
        <f t="shared" si="4"/>
        <v>82000</v>
      </c>
    </row>
    <row r="32" spans="2:15" x14ac:dyDescent="0.2">
      <c r="B32" s="25">
        <v>32</v>
      </c>
      <c r="C32" s="27" t="s">
        <v>22</v>
      </c>
      <c r="D32" s="9" t="s">
        <v>48</v>
      </c>
      <c r="E32" s="1" t="s">
        <v>12</v>
      </c>
      <c r="F32" s="10">
        <v>1</v>
      </c>
      <c r="G32" s="6" t="s">
        <v>57</v>
      </c>
      <c r="H32" s="21">
        <v>90000</v>
      </c>
      <c r="I32" s="22">
        <f t="shared" si="6"/>
        <v>17100</v>
      </c>
      <c r="J32" s="17">
        <f t="shared" si="0"/>
        <v>107100</v>
      </c>
      <c r="K32" s="19">
        <f t="shared" si="1"/>
        <v>107100</v>
      </c>
      <c r="L32" s="17">
        <f t="shared" si="2"/>
        <v>63025.210084033613</v>
      </c>
      <c r="M32" s="14">
        <f t="shared" si="3"/>
        <v>11974.789915966387</v>
      </c>
      <c r="N32" s="14">
        <v>75000</v>
      </c>
      <c r="O32" s="19">
        <f t="shared" si="4"/>
        <v>75000</v>
      </c>
    </row>
    <row r="33" spans="2:17" x14ac:dyDescent="0.2">
      <c r="B33" s="25">
        <v>33</v>
      </c>
      <c r="C33" s="27" t="s">
        <v>22</v>
      </c>
      <c r="D33" s="9" t="s">
        <v>49</v>
      </c>
      <c r="E33" s="1" t="s">
        <v>12</v>
      </c>
      <c r="F33" s="10">
        <v>1</v>
      </c>
      <c r="G33" s="6" t="s">
        <v>57</v>
      </c>
      <c r="H33" s="21">
        <v>223000</v>
      </c>
      <c r="I33" s="22">
        <f t="shared" si="6"/>
        <v>42370</v>
      </c>
      <c r="J33" s="17">
        <f t="shared" si="0"/>
        <v>265370</v>
      </c>
      <c r="K33" s="19">
        <f t="shared" si="1"/>
        <v>265370</v>
      </c>
      <c r="L33" s="17">
        <f t="shared" si="2"/>
        <v>176470.58823529413</v>
      </c>
      <c r="M33" s="14">
        <f t="shared" si="3"/>
        <v>33529.411764705881</v>
      </c>
      <c r="N33" s="14">
        <v>210000</v>
      </c>
      <c r="O33" s="19">
        <f t="shared" si="4"/>
        <v>210000</v>
      </c>
    </row>
    <row r="34" spans="2:17" x14ac:dyDescent="0.2">
      <c r="B34" s="25">
        <v>34</v>
      </c>
      <c r="C34" s="27" t="s">
        <v>22</v>
      </c>
      <c r="D34" s="9" t="s">
        <v>50</v>
      </c>
      <c r="E34" s="1" t="s">
        <v>12</v>
      </c>
      <c r="F34" s="11">
        <v>1</v>
      </c>
      <c r="G34" s="6" t="s">
        <v>57</v>
      </c>
      <c r="H34" s="21">
        <v>203000</v>
      </c>
      <c r="I34" s="22">
        <f t="shared" si="6"/>
        <v>38570</v>
      </c>
      <c r="J34" s="17">
        <f t="shared" si="0"/>
        <v>241570</v>
      </c>
      <c r="K34" s="19">
        <f t="shared" si="1"/>
        <v>241570</v>
      </c>
      <c r="L34" s="17">
        <f t="shared" si="2"/>
        <v>147058.82352941178</v>
      </c>
      <c r="M34" s="14">
        <f t="shared" si="3"/>
        <v>27941.176470588238</v>
      </c>
      <c r="N34" s="14">
        <v>175000</v>
      </c>
      <c r="O34" s="19">
        <f t="shared" si="4"/>
        <v>175000</v>
      </c>
    </row>
    <row r="35" spans="2:17" x14ac:dyDescent="0.2">
      <c r="B35" s="25">
        <v>35</v>
      </c>
      <c r="C35" s="27" t="s">
        <v>22</v>
      </c>
      <c r="D35" s="9" t="s">
        <v>51</v>
      </c>
      <c r="E35" s="1" t="s">
        <v>12</v>
      </c>
      <c r="F35" s="10">
        <v>2</v>
      </c>
      <c r="G35" s="6" t="s">
        <v>57</v>
      </c>
      <c r="H35" s="21">
        <v>14000</v>
      </c>
      <c r="I35" s="22">
        <f t="shared" si="6"/>
        <v>2660</v>
      </c>
      <c r="J35" s="17">
        <f t="shared" si="0"/>
        <v>16660</v>
      </c>
      <c r="K35" s="19">
        <f t="shared" si="1"/>
        <v>33320</v>
      </c>
      <c r="L35" s="17">
        <f t="shared" si="2"/>
        <v>15126.050420168069</v>
      </c>
      <c r="M35" s="14">
        <f t="shared" si="3"/>
        <v>2873.9495798319331</v>
      </c>
      <c r="N35" s="14">
        <v>18000</v>
      </c>
      <c r="O35" s="19">
        <f t="shared" si="4"/>
        <v>36000</v>
      </c>
    </row>
    <row r="36" spans="2:17" x14ac:dyDescent="0.2">
      <c r="B36" s="25">
        <v>36</v>
      </c>
      <c r="C36" s="27" t="s">
        <v>22</v>
      </c>
      <c r="D36" s="9" t="s">
        <v>52</v>
      </c>
      <c r="E36" s="1" t="s">
        <v>12</v>
      </c>
      <c r="F36" s="10">
        <v>1</v>
      </c>
      <c r="G36" s="6" t="s">
        <v>57</v>
      </c>
      <c r="H36" s="21">
        <v>81000</v>
      </c>
      <c r="I36" s="22">
        <f t="shared" si="6"/>
        <v>15390</v>
      </c>
      <c r="J36" s="17">
        <f t="shared" si="0"/>
        <v>96390</v>
      </c>
      <c r="K36" s="19">
        <f t="shared" si="1"/>
        <v>96390</v>
      </c>
      <c r="L36" s="17">
        <f t="shared" si="2"/>
        <v>61344.537815126052</v>
      </c>
      <c r="M36" s="14">
        <f t="shared" si="3"/>
        <v>11655.46218487395</v>
      </c>
      <c r="N36" s="14">
        <v>73000</v>
      </c>
      <c r="O36" s="19">
        <f t="shared" si="4"/>
        <v>73000</v>
      </c>
    </row>
    <row r="37" spans="2:17" x14ac:dyDescent="0.2">
      <c r="B37" s="25">
        <v>37</v>
      </c>
      <c r="C37" s="27" t="s">
        <v>22</v>
      </c>
      <c r="D37" s="9" t="s">
        <v>53</v>
      </c>
      <c r="E37" s="1" t="s">
        <v>12</v>
      </c>
      <c r="F37" s="10">
        <v>2</v>
      </c>
      <c r="G37" s="6" t="s">
        <v>57</v>
      </c>
      <c r="H37" s="21">
        <v>41000</v>
      </c>
      <c r="I37" s="22">
        <f t="shared" si="6"/>
        <v>7790</v>
      </c>
      <c r="J37" s="17">
        <f t="shared" si="0"/>
        <v>48790</v>
      </c>
      <c r="K37" s="19">
        <f t="shared" si="1"/>
        <v>97580</v>
      </c>
      <c r="L37" s="17">
        <f t="shared" si="2"/>
        <v>37815.126050420171</v>
      </c>
      <c r="M37" s="14">
        <f t="shared" si="3"/>
        <v>7184.8739495798327</v>
      </c>
      <c r="N37" s="14">
        <v>45000</v>
      </c>
      <c r="O37" s="19">
        <f t="shared" si="4"/>
        <v>90000</v>
      </c>
    </row>
    <row r="38" spans="2:17" x14ac:dyDescent="0.2">
      <c r="B38" s="25">
        <v>40</v>
      </c>
      <c r="C38" s="27" t="s">
        <v>22</v>
      </c>
      <c r="D38" s="9" t="s">
        <v>54</v>
      </c>
      <c r="E38" s="1" t="s">
        <v>12</v>
      </c>
      <c r="F38" s="10">
        <v>1</v>
      </c>
      <c r="G38" s="6" t="s">
        <v>57</v>
      </c>
      <c r="H38" s="21">
        <v>41000</v>
      </c>
      <c r="I38" s="22">
        <f t="shared" si="6"/>
        <v>7790</v>
      </c>
      <c r="J38" s="17">
        <f t="shared" si="0"/>
        <v>48790</v>
      </c>
      <c r="K38" s="19">
        <f t="shared" si="1"/>
        <v>48790</v>
      </c>
      <c r="L38" s="17">
        <f t="shared" si="2"/>
        <v>34663.865546218491</v>
      </c>
      <c r="M38" s="14">
        <f t="shared" si="3"/>
        <v>6586.134453781513</v>
      </c>
      <c r="N38" s="14">
        <v>41250</v>
      </c>
      <c r="O38" s="19">
        <f t="shared" si="4"/>
        <v>41250</v>
      </c>
    </row>
    <row r="39" spans="2:17" x14ac:dyDescent="0.2">
      <c r="B39" s="25">
        <v>41</v>
      </c>
      <c r="C39" s="27" t="s">
        <v>23</v>
      </c>
      <c r="D39" s="9" t="s">
        <v>55</v>
      </c>
      <c r="E39" s="1" t="s">
        <v>12</v>
      </c>
      <c r="F39" s="10">
        <v>1</v>
      </c>
      <c r="G39" s="6" t="s">
        <v>57</v>
      </c>
      <c r="H39" s="21">
        <v>34000</v>
      </c>
      <c r="I39" s="22">
        <f t="shared" si="6"/>
        <v>6460</v>
      </c>
      <c r="J39" s="17">
        <f t="shared" si="0"/>
        <v>40460</v>
      </c>
      <c r="K39" s="19">
        <f t="shared" si="1"/>
        <v>40460</v>
      </c>
      <c r="L39" s="17">
        <f t="shared" si="2"/>
        <v>26050.420168067227</v>
      </c>
      <c r="M39" s="14">
        <f t="shared" si="3"/>
        <v>4949.5798319327732</v>
      </c>
      <c r="N39" s="14">
        <v>31000</v>
      </c>
      <c r="O39" s="19">
        <f t="shared" si="4"/>
        <v>31000</v>
      </c>
    </row>
    <row r="40" spans="2:17" x14ac:dyDescent="0.2">
      <c r="B40" s="25">
        <v>42</v>
      </c>
      <c r="C40" s="27" t="s">
        <v>23</v>
      </c>
      <c r="D40" s="9" t="s">
        <v>56</v>
      </c>
      <c r="E40" s="1" t="s">
        <v>12</v>
      </c>
      <c r="F40" s="10">
        <v>1</v>
      </c>
      <c r="G40" s="6" t="s">
        <v>57</v>
      </c>
      <c r="H40" s="21">
        <v>65000</v>
      </c>
      <c r="I40" s="22">
        <f t="shared" si="6"/>
        <v>12350</v>
      </c>
      <c r="J40" s="17">
        <f t="shared" si="0"/>
        <v>77350</v>
      </c>
      <c r="K40" s="19">
        <f t="shared" si="1"/>
        <v>77350</v>
      </c>
      <c r="L40" s="17">
        <f t="shared" si="2"/>
        <v>44537.815126050424</v>
      </c>
      <c r="M40" s="14">
        <f t="shared" si="3"/>
        <v>8462.1848739495799</v>
      </c>
      <c r="N40" s="14">
        <v>53000</v>
      </c>
      <c r="O40" s="19">
        <f t="shared" si="4"/>
        <v>53000</v>
      </c>
    </row>
    <row r="41" spans="2:17" x14ac:dyDescent="0.2">
      <c r="B41" s="59" t="s">
        <v>62</v>
      </c>
      <c r="C41" s="59"/>
      <c r="D41" s="59"/>
      <c r="E41" s="59"/>
      <c r="F41" s="59"/>
      <c r="G41" s="59"/>
      <c r="H41" s="36">
        <f>SUM(K8:K40)</f>
        <v>11033680</v>
      </c>
      <c r="I41" s="36"/>
      <c r="J41" s="36"/>
      <c r="K41" s="36"/>
      <c r="L41" s="36">
        <f>SUM(O8:O40)</f>
        <v>10813050</v>
      </c>
      <c r="M41" s="36"/>
      <c r="N41" s="36"/>
      <c r="O41" s="36"/>
      <c r="Q41" s="20"/>
    </row>
    <row r="42" spans="2:17" x14ac:dyDescent="0.2">
      <c r="Q42" s="20"/>
    </row>
  </sheetData>
  <mergeCells count="11">
    <mergeCell ref="B2:K2"/>
    <mergeCell ref="H5:K5"/>
    <mergeCell ref="L5:O5"/>
    <mergeCell ref="L41:O41"/>
    <mergeCell ref="H41:K41"/>
    <mergeCell ref="B41:G41"/>
    <mergeCell ref="C3:C5"/>
    <mergeCell ref="D3:D5"/>
    <mergeCell ref="B3:B5"/>
    <mergeCell ref="E3:G5"/>
    <mergeCell ref="H3:K4"/>
  </mergeCells>
  <dataValidations count="1">
    <dataValidation type="list" allowBlank="1" showInputMessage="1" showErrorMessage="1" sqref="E7:E40" xr:uid="{00000000-0002-0000-0000-000000000000}">
      <formula1>"DIA,MES,UNIDAD,GLOBAL,PAQUETE"</formula1>
    </dataValidation>
  </dataValidation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BCBF5EB-B82F-4073-8A97-910CF428A84E}"/>
</file>

<file path=customXml/itemProps2.xml><?xml version="1.0" encoding="utf-8"?>
<ds:datastoreItem xmlns:ds="http://schemas.openxmlformats.org/officeDocument/2006/customXml" ds:itemID="{F0AE4B0D-784E-4D23-8D60-2955E1DA33DF}"/>
</file>

<file path=customXml/itemProps3.xml><?xml version="1.0" encoding="utf-8"?>
<ds:datastoreItem xmlns:ds="http://schemas.openxmlformats.org/officeDocument/2006/customXml" ds:itemID="{B5DDA461-C9D9-4266-8EB9-51EC2C9C116E}"/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AJUSTE</vt:lpstr>
      <vt:lpstr>FORMATO INICIAL</vt:lpstr>
      <vt:lpstr>FORMATO INICIAL!Área_de_impresión</vt:lpstr>
      <vt:lpstr>FORMATO AJUSTE!Área_de_impresión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Jesus David Aldana Garcia</dc:creator>
  <cp:lastModifiedBy>Edgar Geovanny Jimenez Ortiz</cp:lastModifiedBy>
  <dcterms:created xsi:type="dcterms:W3CDTF">2025-08-31T18:25:06Z</dcterms:created>
  <dcterms:modified xsi:type="dcterms:W3CDTF">2025-10-15T17:34:23Z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Order">
    <vt:r8>150707100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